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DCAC394-64F3-435C-B4E2-01CD5EB78D47}" xr6:coauthVersionLast="47" xr6:coauthVersionMax="47" xr10:uidLastSave="{00000000-0000-0000-0000-000000000000}"/>
  <bookViews>
    <workbookView xWindow="39345" yWindow="3585" windowWidth="33795" windowHeight="1468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4" i="144" l="1"/>
  <c r="Y13" i="144"/>
  <c r="Q13" i="144"/>
  <c r="S12" i="144" l="1"/>
  <c r="Q12" i="144"/>
  <c r="D14" i="144"/>
  <c r="Q8" i="144"/>
  <c r="Q7" i="144"/>
  <c r="E244" i="2"/>
  <c r="D244" i="2"/>
  <c r="D7" i="144" l="1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15" i="144" l="1"/>
  <c r="Y7" i="144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Q14" i="144" s="1"/>
  <c r="Y29" i="143"/>
  <c r="Y28" i="143"/>
  <c r="S28" i="143"/>
  <c r="Y27" i="143"/>
  <c r="S27" i="143"/>
  <c r="D28" i="143"/>
  <c r="Q26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<sst xmlns="http://schemas.openxmlformats.org/spreadsheetml/2006/main" count="1941" uniqueCount="396">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</sst>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15" sqref="W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-200</v>
      </c>
      <c r="J9" s="63">
        <v>-200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-2200</v>
      </c>
      <c r="J12" s="63">
        <v>-200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-3066392.6666666665</v>
      </c>
      <c r="Y12" s="156">
        <f>Y11-K12-L12</f>
        <v>-3072202</v>
      </c>
      <c r="Z12" s="217">
        <f>AVERAGE(Y12:Y20)</f>
        <v>-3063842.888888889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2200</v>
      </c>
      <c r="J13" s="63">
        <v>-200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-22000</v>
      </c>
      <c r="J14" s="63">
        <v>-200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2936213</v>
      </c>
      <c r="H15" s="132">
        <v>300</v>
      </c>
      <c r="I15" s="63">
        <v>3000</v>
      </c>
      <c r="J15" s="63">
        <v>-200</v>
      </c>
      <c r="K15" s="170">
        <f t="shared" si="7"/>
        <v>3100</v>
      </c>
      <c r="L15" s="172"/>
      <c r="M15" s="153"/>
      <c r="N15" s="149">
        <f t="shared" si="8"/>
        <v>2939313</v>
      </c>
      <c r="O15" s="67">
        <f t="shared" si="3"/>
        <v>354445.51</v>
      </c>
      <c r="P15" s="7">
        <f t="shared" si="5"/>
        <v>3190009.59</v>
      </c>
      <c r="Q15" s="164">
        <f>Q14+N15</f>
        <v>3106909.51</v>
      </c>
      <c r="R15" s="29">
        <f t="shared" si="1"/>
        <v>317.14217187806315</v>
      </c>
      <c r="S15" s="5">
        <f>SUM($Q$7:$Q15)/T15</f>
        <v>517677.51</v>
      </c>
      <c r="T15" s="17">
        <v>9</v>
      </c>
      <c r="U15" s="4"/>
      <c r="V15" s="4"/>
      <c r="W15" s="105"/>
      <c r="X15" s="167"/>
      <c r="Y15" s="156">
        <f>Y14-K15-L15</f>
        <v>-3055618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3000</v>
      </c>
      <c r="J16" s="63">
        <v>-200</v>
      </c>
      <c r="K16" s="170">
        <f t="shared" si="7"/>
        <v>3100</v>
      </c>
      <c r="L16" s="172"/>
      <c r="M16" s="153"/>
      <c r="N16" s="152">
        <f>L16+K16+G16+M16</f>
        <v>3100</v>
      </c>
      <c r="O16" s="67">
        <f t="shared" si="3"/>
        <v>613678.61</v>
      </c>
      <c r="P16" s="70">
        <f t="shared" si="5"/>
        <v>6136786.0999999996</v>
      </c>
      <c r="Q16" s="164">
        <f>Q15+N16-1</f>
        <v>3110008.51</v>
      </c>
      <c r="R16" s="71">
        <f t="shared" si="1"/>
        <v>475.95484341305621</v>
      </c>
      <c r="S16" s="72">
        <f>SUM($Q$7:$Q16)/T16</f>
        <v>776910.61</v>
      </c>
      <c r="T16" s="73">
        <v>10</v>
      </c>
      <c r="U16" s="218"/>
      <c r="V16" s="133"/>
      <c r="W16" s="105"/>
      <c r="X16" s="167"/>
      <c r="Y16" s="156">
        <f>Y15-K16-L16</f>
        <v>-3058718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825778.41909090907</v>
      </c>
      <c r="P17" s="7">
        <f t="shared" si="5"/>
        <v>9083562.6099999994</v>
      </c>
      <c r="Q17" s="164">
        <f t="shared" ref="Q17:Q20" si="9">Q16+N17</f>
        <v>3110008.51</v>
      </c>
      <c r="R17" s="29">
        <f t="shared" si="1"/>
        <v>605.89248375986881</v>
      </c>
      <c r="S17" s="5">
        <f>SUM($Q$7:$Q17)/T17</f>
        <v>989010.41909090907</v>
      </c>
      <c r="T17" s="18">
        <v>11</v>
      </c>
      <c r="U17" s="27"/>
      <c r="V17" s="136"/>
      <c r="W17" s="105"/>
      <c r="X17" s="167"/>
      <c r="Y17" s="156">
        <f t="shared" si="6"/>
        <v>-3058718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1002528.2599999999</v>
      </c>
      <c r="P18" s="7">
        <f t="shared" si="5"/>
        <v>12030339.119999999</v>
      </c>
      <c r="Q18" s="164">
        <f t="shared" si="9"/>
        <v>3110008.51</v>
      </c>
      <c r="R18" s="29">
        <f t="shared" si="1"/>
        <v>714.173850715546</v>
      </c>
      <c r="S18" s="5">
        <f>SUM($Q$7:$Q18)/T18</f>
        <v>1165760.26</v>
      </c>
      <c r="T18" s="18">
        <v>12</v>
      </c>
      <c r="U18" s="27"/>
      <c r="V18" s="136"/>
      <c r="W18" s="105"/>
      <c r="X18" s="167"/>
      <c r="Y18" s="156">
        <f t="shared" si="6"/>
        <v>-3058718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>
        <v>8300</v>
      </c>
      <c r="I19" s="63">
        <v>3000</v>
      </c>
      <c r="J19" s="63">
        <v>100</v>
      </c>
      <c r="K19" s="170">
        <f t="shared" si="7"/>
        <v>11400</v>
      </c>
      <c r="L19" s="171"/>
      <c r="M19" s="153"/>
      <c r="N19" s="149">
        <f t="shared" ref="N19:N62" si="10">L19+K19+G19+M19</f>
        <v>11400</v>
      </c>
      <c r="O19" s="67">
        <f t="shared" si="3"/>
        <v>1152962.7407692308</v>
      </c>
      <c r="P19" s="7">
        <f t="shared" si="5"/>
        <v>14988515.629999999</v>
      </c>
      <c r="Q19" s="164">
        <f>Q18+N19</f>
        <v>3121408.51</v>
      </c>
      <c r="R19" s="29">
        <f t="shared" si="1"/>
        <v>806.33377081039919</v>
      </c>
      <c r="S19" s="5">
        <f>SUM($Q$7:$Q19)/T19</f>
        <v>1316194.7407692308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-3070118</v>
      </c>
      <c r="Z19" s="217">
        <f>AVERAGE(Y19:Y27)</f>
        <v>-3073140.3333333335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3000</v>
      </c>
      <c r="J20" s="63">
        <v>100</v>
      </c>
      <c r="K20" s="170">
        <f>+H20+I20+J20</f>
        <v>3400</v>
      </c>
      <c r="L20" s="171"/>
      <c r="M20" s="153"/>
      <c r="N20" s="149">
        <f t="shared" si="10"/>
        <v>3400</v>
      </c>
      <c r="O20" s="67">
        <f t="shared" si="3"/>
        <v>1282149.4385714286</v>
      </c>
      <c r="P20" s="7">
        <f t="shared" si="5"/>
        <v>17950092.140000001</v>
      </c>
      <c r="Q20" s="164">
        <f t="shared" si="9"/>
        <v>3124808.51</v>
      </c>
      <c r="R20" s="29">
        <f t="shared" si="1"/>
        <v>885.47738101072628</v>
      </c>
      <c r="S20" s="5">
        <f>SUM($Q$7:$Q20)/T20+1</f>
        <v>1445382.4385714286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-3073518</v>
      </c>
      <c r="Z20" s="217"/>
      <c r="AA20" s="92"/>
      <c r="AB20" s="92"/>
    </row>
    <row r="21" spans="2:31">
      <c r="B21" s="116">
        <v>45602</v>
      </c>
      <c r="C21" s="14"/>
      <c r="D21" s="87">
        <v>-11417</v>
      </c>
      <c r="E21" s="87"/>
      <c r="F21" s="23"/>
      <c r="G21" s="26">
        <f t="shared" ref="G21:G23" si="11">D21+E21+F21-E20-F20</f>
        <v>-11417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-11417</v>
      </c>
      <c r="O21" s="67">
        <f t="shared" si="3"/>
        <v>1393350.1099999999</v>
      </c>
      <c r="P21" s="7">
        <f t="shared" si="5"/>
        <v>20900251.649999999</v>
      </c>
      <c r="Q21" s="164">
        <f>Q20+N21</f>
        <v>3113391.51</v>
      </c>
      <c r="R21" s="29">
        <f t="shared" si="1"/>
        <v>953.60107699470689</v>
      </c>
      <c r="S21" s="5">
        <f>SUM($Q$7:$Q21)/T21</f>
        <v>1556582.1099999999</v>
      </c>
      <c r="T21" s="18">
        <v>15</v>
      </c>
      <c r="U21" s="4"/>
      <c r="V21" s="131"/>
      <c r="W21" s="105"/>
      <c r="X21" s="167"/>
      <c r="Y21" s="156">
        <f>Y20-K21-L21</f>
        <v>-3073518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1490650.6974999998</v>
      </c>
      <c r="P22" s="7">
        <f t="shared" si="5"/>
        <v>23850411.159999996</v>
      </c>
      <c r="Q22" s="164">
        <f>Q21+N22</f>
        <v>3113391.51</v>
      </c>
      <c r="R22" s="29">
        <f t="shared" si="1"/>
        <v>1013.2098470275436</v>
      </c>
      <c r="S22" s="5">
        <f>SUM($Q$7:$Q22)/T22</f>
        <v>1653882.6974999998</v>
      </c>
      <c r="T22" s="18">
        <v>16</v>
      </c>
      <c r="U22" s="4"/>
      <c r="V22" s="131"/>
      <c r="W22" s="105"/>
      <c r="X22" s="167"/>
      <c r="Y22" s="156">
        <f t="shared" ref="Y22:Y40" si="13">Y21-K22-L22</f>
        <v>-3073518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1576504.1570588232</v>
      </c>
      <c r="P23" s="7">
        <f t="shared" si="5"/>
        <v>26800570.669999994</v>
      </c>
      <c r="Q23" s="164">
        <f>Q22+N23</f>
        <v>3113391.51</v>
      </c>
      <c r="R23" s="29">
        <f t="shared" si="1"/>
        <v>1065.8058205859288</v>
      </c>
      <c r="S23" s="5">
        <f>SUM($Q$7:$Q23)/T23</f>
        <v>1739736.1570588232</v>
      </c>
      <c r="T23" s="18">
        <v>17</v>
      </c>
      <c r="U23" s="27"/>
      <c r="V23" s="135"/>
      <c r="W23" s="105"/>
      <c r="X23" s="167"/>
      <c r="Y23" s="156">
        <f t="shared" si="13"/>
        <v>-3073518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1652818.3433333328</v>
      </c>
      <c r="P24" s="7">
        <f t="shared" si="5"/>
        <v>29750730.179999992</v>
      </c>
      <c r="Q24" s="164">
        <f t="shared" ref="Q24:Q25" si="14">Q23+N24</f>
        <v>3113391.51</v>
      </c>
      <c r="R24" s="29">
        <f t="shared" si="1"/>
        <v>1112.557797082271</v>
      </c>
      <c r="S24" s="5">
        <f>SUM($Q$7:$Q24)/T24</f>
        <v>1816050.3433333328</v>
      </c>
      <c r="T24" s="18">
        <v>18</v>
      </c>
      <c r="U24" s="4"/>
      <c r="V24" s="135"/>
      <c r="W24" s="105"/>
      <c r="X24" s="167"/>
      <c r="Y24" s="156">
        <f t="shared" si="13"/>
        <v>-3073518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1721099.4573684204</v>
      </c>
      <c r="P25" s="7">
        <f t="shared" si="5"/>
        <v>32700889.68999999</v>
      </c>
      <c r="Q25" s="164">
        <f t="shared" si="14"/>
        <v>3113391.51</v>
      </c>
      <c r="R25" s="29">
        <f t="shared" si="1"/>
        <v>1154.3885128947882</v>
      </c>
      <c r="S25" s="5">
        <f>SUM($Q$7:$Q25)/T25</f>
        <v>1884331.4573684204</v>
      </c>
      <c r="T25" s="18">
        <v>19</v>
      </c>
      <c r="U25" s="4"/>
      <c r="V25" s="131"/>
      <c r="W25" s="105"/>
      <c r="X25" s="167"/>
      <c r="Y25" s="156">
        <f t="shared" si="13"/>
        <v>-3073518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1782552.5099999993</v>
      </c>
      <c r="P26" s="7">
        <f t="shared" si="5"/>
        <v>35651050.199999988</v>
      </c>
      <c r="Q26" s="164">
        <f>Q25+N26+1</f>
        <v>3113392.51</v>
      </c>
      <c r="R26" s="29">
        <f t="shared" si="1"/>
        <v>1192.0361877573021</v>
      </c>
      <c r="S26" s="5">
        <f>SUM($Q$7:$Q26)/T26</f>
        <v>1945784.5099999993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-3073518</v>
      </c>
      <c r="Z26" s="217">
        <f>AVERAGE(Y26:Y34)</f>
        <v>-3073518.6666666665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1838152.8909523804</v>
      </c>
      <c r="P27" s="7">
        <f t="shared" si="5"/>
        <v>38601210.709999986</v>
      </c>
      <c r="Q27" s="164">
        <f>Q26+N27</f>
        <v>3113392.51</v>
      </c>
      <c r="R27" s="29">
        <f t="shared" si="1"/>
        <v>1226.0989824007429</v>
      </c>
      <c r="S27" s="5">
        <f>SUM($Q$7:$Q27)/T27+1</f>
        <v>2001385.8909523804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-3073519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1888698.6463636355</v>
      </c>
      <c r="P28" s="7">
        <f t="shared" si="5"/>
        <v>41551370.219999984</v>
      </c>
      <c r="Q28" s="164">
        <f>Q27+N28-1</f>
        <v>3113391.51</v>
      </c>
      <c r="R28" s="29">
        <f t="shared" si="1"/>
        <v>1257.0645745709392</v>
      </c>
      <c r="S28" s="5">
        <f>SUM($Q$7:$Q28)/T28+1</f>
        <v>2051931.6463636355</v>
      </c>
      <c r="T28" s="18">
        <v>22</v>
      </c>
      <c r="U28" s="4"/>
      <c r="V28" s="131"/>
      <c r="W28" s="105"/>
      <c r="X28" s="167"/>
      <c r="Y28" s="156">
        <f>Y27-K28-L28+2</f>
        <v>-3073517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1934849.1186956514</v>
      </c>
      <c r="P29" s="7">
        <f t="shared" si="5"/>
        <v>44501529.729999982</v>
      </c>
      <c r="Q29" s="164">
        <f>Q28+N29</f>
        <v>3113391.51</v>
      </c>
      <c r="R29" s="29">
        <f t="shared" si="1"/>
        <v>1285.3368939274474</v>
      </c>
      <c r="S29" s="5">
        <f>SUM($Q$7:$Q29)/T29</f>
        <v>2098081.1186956512</v>
      </c>
      <c r="T29" s="18">
        <v>23</v>
      </c>
      <c r="U29" s="4"/>
      <c r="V29" s="131"/>
      <c r="W29" s="105"/>
      <c r="X29" s="167"/>
      <c r="Y29" s="156">
        <f>Y28-K29-L29-2</f>
        <v>-3073519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1977153.7599999991</v>
      </c>
      <c r="P30" s="7">
        <f t="shared" si="5"/>
        <v>47451690.23999998</v>
      </c>
      <c r="Q30" s="164">
        <f>Q29+N30+1</f>
        <v>3113392.51</v>
      </c>
      <c r="R30" s="29">
        <f t="shared" si="1"/>
        <v>1311.2537737698487</v>
      </c>
      <c r="S30" s="5">
        <f>SUM($Q$7:$Q30)/T30</f>
        <v>2140385.7599999993</v>
      </c>
      <c r="T30" s="18">
        <v>24</v>
      </c>
      <c r="U30" s="4"/>
      <c r="V30" s="131"/>
      <c r="W30" s="105"/>
      <c r="X30" s="167"/>
      <c r="Y30" s="156">
        <f t="shared" si="13"/>
        <v>-3073519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2016074.0299999991</v>
      </c>
      <c r="P31" s="7">
        <f t="shared" si="5"/>
        <v>50401850.749999978</v>
      </c>
      <c r="Q31" s="164">
        <f t="shared" ref="Q31:Q39" si="17">Q30+N31</f>
        <v>3113392.51</v>
      </c>
      <c r="R31" s="29">
        <f t="shared" si="1"/>
        <v>1335.0973032248576</v>
      </c>
      <c r="S31" s="5">
        <f>SUM($Q$7:$Q31)/T31</f>
        <v>2179306.0299999993</v>
      </c>
      <c r="T31" s="18">
        <v>25</v>
      </c>
      <c r="U31" s="4"/>
      <c r="V31" s="137"/>
      <c r="W31" s="105"/>
      <c r="X31" s="167"/>
      <c r="Y31" s="156">
        <f t="shared" si="13"/>
        <v>-3073519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2052000.4330769221</v>
      </c>
      <c r="P32" s="7">
        <f t="shared" si="5"/>
        <v>53352011.259999976</v>
      </c>
      <c r="Q32" s="164">
        <f t="shared" si="17"/>
        <v>3113392.51</v>
      </c>
      <c r="R32" s="29">
        <f t="shared" si="1"/>
        <v>1357.1067150294809</v>
      </c>
      <c r="S32" s="5">
        <f>SUM($Q$7:$Q32)/T32</f>
        <v>2215232.4330769223</v>
      </c>
      <c r="T32" s="18">
        <v>26</v>
      </c>
      <c r="U32" s="27"/>
      <c r="V32" s="137"/>
      <c r="W32" s="105"/>
      <c r="X32" s="167"/>
      <c r="Y32" s="156">
        <f t="shared" si="13"/>
        <v>-3073519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2085265.6211111101</v>
      </c>
      <c r="P33" s="7">
        <f t="shared" si="5"/>
        <v>56302171.769999973</v>
      </c>
      <c r="Q33" s="164">
        <f>Q32+N33</f>
        <v>3113392.51</v>
      </c>
      <c r="R33" s="29">
        <f t="shared" si="1"/>
        <v>1377.485800033762</v>
      </c>
      <c r="S33" s="5">
        <f>SUM($Q$7:$Q33)/T33</f>
        <v>2248497.6211111103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-3073519</v>
      </c>
      <c r="Z33" s="217">
        <f>AVERAGE(Y33:Y62)</f>
        <v>-3073518.9666666668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2116154.7242857134</v>
      </c>
      <c r="P34" s="7">
        <f t="shared" si="5"/>
        <v>59252332.279999971</v>
      </c>
      <c r="Q34" s="164">
        <f>Q33+N34</f>
        <v>3113392.51</v>
      </c>
      <c r="R34" s="29">
        <f t="shared" si="1"/>
        <v>1396.4092361091657</v>
      </c>
      <c r="S34" s="5">
        <f>SUM($Q$7:$Q34)/T34</f>
        <v>2279386.7242857134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-3073519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2144913.5444827573</v>
      </c>
      <c r="P35" s="7">
        <f t="shared" si="5"/>
        <v>62202492.789999969</v>
      </c>
      <c r="Q35" s="164">
        <f>Q34+N35</f>
        <v>3113392.51</v>
      </c>
      <c r="R35" s="29">
        <f t="shared" si="1"/>
        <v>1414.0282202526205</v>
      </c>
      <c r="S35" s="5">
        <f>SUM($Q$7:$Q35)/T35+1</f>
        <v>2308146.5444827573</v>
      </c>
      <c r="T35" s="18">
        <v>29</v>
      </c>
      <c r="U35" s="4"/>
      <c r="V35" s="131"/>
      <c r="W35" s="105"/>
      <c r="X35" s="167"/>
      <c r="Y35" s="156">
        <f>Y34-K35-L35+1</f>
        <v>-3073518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2171755.1433333321</v>
      </c>
      <c r="P36" s="7">
        <f t="shared" si="5"/>
        <v>65152654.299999967</v>
      </c>
      <c r="Q36" s="164">
        <f>Q35+N36+1</f>
        <v>3113393.51</v>
      </c>
      <c r="R36" s="29">
        <f t="shared" si="1"/>
        <v>1430.4720540907003</v>
      </c>
      <c r="S36" s="5">
        <f>SUM($Q$7:$Q36)/T36+1</f>
        <v>2334988.1433333321</v>
      </c>
      <c r="T36" s="18">
        <v>30</v>
      </c>
      <c r="U36" s="4"/>
      <c r="V36" s="136"/>
      <c r="W36" s="105"/>
      <c r="X36" s="167"/>
      <c r="Y36" s="156">
        <f>Y35-K36-L36-1</f>
        <v>-3073519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2196865.058387096</v>
      </c>
      <c r="P37" s="7">
        <f t="shared" si="5"/>
        <v>68102816.809999973</v>
      </c>
      <c r="Q37" s="164">
        <f>Q36+N37+1</f>
        <v>3113394.51</v>
      </c>
      <c r="R37" s="29">
        <f t="shared" si="1"/>
        <v>1445.8550151851941</v>
      </c>
      <c r="S37" s="5">
        <f>SUM($Q$7:$Q37)/T37+1</f>
        <v>2360098.058387096</v>
      </c>
      <c r="T37" s="18">
        <v>31</v>
      </c>
      <c r="U37" s="27"/>
      <c r="V37" s="137"/>
      <c r="W37" s="105"/>
      <c r="X37" s="167"/>
      <c r="Y37" s="156">
        <f t="shared" si="13"/>
        <v>-3073519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2220405.6037499993</v>
      </c>
      <c r="P38" s="7">
        <f t="shared" si="5"/>
        <v>71052979.319999978</v>
      </c>
      <c r="Q38" s="164">
        <f t="shared" si="17"/>
        <v>3113394.51</v>
      </c>
      <c r="R38" s="29">
        <f t="shared" si="1"/>
        <v>1460.2759285863062</v>
      </c>
      <c r="S38" s="5">
        <f>SUM($Q$7:$Q38)/T38</f>
        <v>2383637.6037499993</v>
      </c>
      <c r="T38" s="18">
        <v>32</v>
      </c>
      <c r="U38" s="27"/>
      <c r="V38" s="137"/>
      <c r="W38" s="105"/>
      <c r="X38" s="167"/>
      <c r="Y38" s="156">
        <f t="shared" si="13"/>
        <v>-3073519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2242519.4493939388</v>
      </c>
      <c r="P39" s="7">
        <f t="shared" si="5"/>
        <v>74003141.829999983</v>
      </c>
      <c r="Q39" s="164">
        <f t="shared" si="17"/>
        <v>3113394.51</v>
      </c>
      <c r="R39" s="29">
        <f t="shared" si="1"/>
        <v>1473.8234227320249</v>
      </c>
      <c r="S39" s="5">
        <f>SUM($Q$7:$Q39)/T39</f>
        <v>2405751.4493939388</v>
      </c>
      <c r="T39" s="18">
        <v>33</v>
      </c>
      <c r="U39" s="27"/>
      <c r="V39" s="137"/>
      <c r="W39" s="105"/>
      <c r="X39" s="167"/>
      <c r="Y39" s="156">
        <f t="shared" si="13"/>
        <v>-3073519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2263332.4217647053</v>
      </c>
      <c r="P40" s="7">
        <f t="shared" si="5"/>
        <v>76953302.339999989</v>
      </c>
      <c r="Q40" s="164">
        <f>Q39+N40-2</f>
        <v>3113392.51</v>
      </c>
      <c r="R40" s="29">
        <f t="shared" si="1"/>
        <v>1486.5733567956684</v>
      </c>
      <c r="S40" s="5">
        <f>SUM($Q$7:$Q40)/T40-1</f>
        <v>2426563.4217647053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-3073519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2282956.0242857141</v>
      </c>
      <c r="P41" s="7">
        <f t="shared" si="5"/>
        <v>79903460.849999994</v>
      </c>
      <c r="Q41" s="164">
        <f t="shared" ref="Q41:Q62" si="20">Q40+N41-2</f>
        <v>3113390.51</v>
      </c>
      <c r="R41" s="29">
        <f t="shared" si="1"/>
        <v>1498.5952658092251</v>
      </c>
      <c r="S41" s="5">
        <f>SUM($Q$7:$Q41)/T41-1</f>
        <v>2446187.0242857141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-3073519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2301432.9822222223</v>
      </c>
      <c r="P42" s="7">
        <f t="shared" si="5"/>
        <v>82851587.359999999</v>
      </c>
      <c r="Q42" s="164">
        <f t="shared" si="20"/>
        <v>3111358.51</v>
      </c>
      <c r="R42" s="29">
        <f t="shared" si="1"/>
        <v>1509.9147117123005</v>
      </c>
      <c r="S42" s="5">
        <f>SUM($Q$7:$Q42)/T42-1</f>
        <v>2464663.9822222223</v>
      </c>
      <c r="T42" s="18">
        <v>36</v>
      </c>
      <c r="U42" s="138"/>
      <c r="V42" s="131"/>
      <c r="W42" s="105"/>
      <c r="X42" s="167"/>
      <c r="Y42" s="156">
        <f t="shared" si="21"/>
        <v>-3073519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2318911.1316216215</v>
      </c>
      <c r="P43" s="7">
        <f t="shared" si="5"/>
        <v>85799711.870000005</v>
      </c>
      <c r="Q43" s="164">
        <f t="shared" si="20"/>
        <v>3111356.51</v>
      </c>
      <c r="R43" s="29">
        <f t="shared" si="1"/>
        <v>1520.6222625598054</v>
      </c>
      <c r="S43" s="5">
        <f>SUM($Q$7:$Q43)/T43-1</f>
        <v>2482142.1316216215</v>
      </c>
      <c r="T43" s="18">
        <v>37</v>
      </c>
      <c r="U43" s="138"/>
      <c r="V43" s="131"/>
      <c r="W43" s="105"/>
      <c r="X43" s="167"/>
      <c r="Y43" s="156">
        <f t="shared" si="21"/>
        <v>-3073519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2335469.325789474</v>
      </c>
      <c r="P44" s="7">
        <f t="shared" si="5"/>
        <v>88747834.38000001</v>
      </c>
      <c r="Q44" s="164">
        <f t="shared" si="20"/>
        <v>3111354.51</v>
      </c>
      <c r="R44" s="29">
        <f t="shared" si="1"/>
        <v>1530.7662258561274</v>
      </c>
      <c r="S44" s="5">
        <f>SUM($Q$7:$Q44)/T44-1</f>
        <v>2498700.325789474</v>
      </c>
      <c r="T44" s="18">
        <v>38</v>
      </c>
      <c r="U44" s="138"/>
      <c r="V44" s="131"/>
      <c r="W44" s="105"/>
      <c r="X44" s="167"/>
      <c r="Y44" s="156">
        <f t="shared" si="21"/>
        <v>-3073519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2351178.3305128207</v>
      </c>
      <c r="P45" s="7">
        <f t="shared" si="5"/>
        <v>91695954.890000015</v>
      </c>
      <c r="Q45" s="164">
        <f t="shared" si="20"/>
        <v>3111352.51</v>
      </c>
      <c r="R45" s="29">
        <f t="shared" si="1"/>
        <v>1540.3899544898186</v>
      </c>
      <c r="S45" s="5">
        <f>SUM($Q$7:$Q45)/T45-1</f>
        <v>2514409.3305128207</v>
      </c>
      <c r="T45" s="18">
        <v>39</v>
      </c>
      <c r="U45" s="138"/>
      <c r="V45" s="131"/>
      <c r="W45" s="105"/>
      <c r="X45" s="167"/>
      <c r="Y45" s="156">
        <f t="shared" si="21"/>
        <v>-3073519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2366101.8350000004</v>
      </c>
      <c r="P46" s="7">
        <f t="shared" si="5"/>
        <v>94644073.400000021</v>
      </c>
      <c r="Q46" s="164">
        <f t="shared" si="20"/>
        <v>3111350.51</v>
      </c>
      <c r="R46" s="29">
        <f t="shared" si="1"/>
        <v>1549.5324660605766</v>
      </c>
      <c r="S46" s="5">
        <f>SUM($Q$7:$Q46)/T46-1</f>
        <v>2529332.8350000004</v>
      </c>
      <c r="T46" s="18">
        <v>40</v>
      </c>
      <c r="U46" s="138"/>
      <c r="V46" s="131"/>
      <c r="W46" s="105"/>
      <c r="X46" s="167"/>
      <c r="Y46" s="156">
        <f t="shared" si="21"/>
        <v>-3073519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2380297.3148780493</v>
      </c>
      <c r="P47" s="7">
        <f t="shared" si="5"/>
        <v>97592189.910000026</v>
      </c>
      <c r="Q47" s="164">
        <f t="shared" si="20"/>
        <v>3111348.51</v>
      </c>
      <c r="R47" s="29">
        <f t="shared" si="1"/>
        <v>1558.2289715730062</v>
      </c>
      <c r="S47" s="5">
        <f>SUM($Q$7:$Q47)/T47-1</f>
        <v>2543528.3148780493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-3073519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2393816.7719047628</v>
      </c>
      <c r="P48" s="7">
        <f t="shared" si="5"/>
        <v>100540304.42000003</v>
      </c>
      <c r="Q48" s="164">
        <f t="shared" si="20"/>
        <v>3111346.51</v>
      </c>
      <c r="R48" s="29">
        <f t="shared" si="1"/>
        <v>1566.5113286027022</v>
      </c>
      <c r="S48" s="5">
        <f>SUM($Q$7:$Q48)/T48-1</f>
        <v>2557047.7719047628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-3073519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2406707.370465117</v>
      </c>
      <c r="P49" s="7">
        <f t="shared" si="5"/>
        <v>103488416.93000004</v>
      </c>
      <c r="Q49" s="164">
        <f t="shared" si="20"/>
        <v>3111344.51</v>
      </c>
      <c r="R49" s="29">
        <f t="shared" si="1"/>
        <v>1574.4084312298551</v>
      </c>
      <c r="S49" s="5">
        <f>SUM($Q$7:$Q49)/T49-1</f>
        <v>2569938.370465117</v>
      </c>
      <c r="T49" s="18">
        <v>43</v>
      </c>
      <c r="U49" s="138"/>
      <c r="V49" s="131"/>
      <c r="W49" s="105"/>
      <c r="X49" s="167"/>
      <c r="Y49" s="156">
        <f t="shared" si="21"/>
        <v>-3073519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2419011.9872727282</v>
      </c>
      <c r="P50" s="7">
        <f t="shared" si="5"/>
        <v>106436527.44000004</v>
      </c>
      <c r="Q50" s="164">
        <f t="shared" si="20"/>
        <v>3111342.51</v>
      </c>
      <c r="R50" s="29">
        <f t="shared" si="1"/>
        <v>1581.9465468000933</v>
      </c>
      <c r="S50" s="5">
        <f>SUM($Q$7:$Q50)/T50-1</f>
        <v>2582242.9872727282</v>
      </c>
      <c r="T50" s="18">
        <v>44</v>
      </c>
      <c r="U50" s="138"/>
      <c r="V50" s="131"/>
      <c r="W50" s="105"/>
      <c r="X50" s="167"/>
      <c r="Y50" s="156">
        <f t="shared" si="21"/>
        <v>-3073519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2430769.6877777791</v>
      </c>
      <c r="P51" s="7">
        <f t="shared" si="5"/>
        <v>109384635.95000005</v>
      </c>
      <c r="Q51" s="164">
        <f t="shared" si="20"/>
        <v>3111340.51</v>
      </c>
      <c r="R51" s="29">
        <f t="shared" si="1"/>
        <v>1589.1496077838776</v>
      </c>
      <c r="S51" s="5">
        <f>SUM($Q$7:$Q51)/T51-1</f>
        <v>2594000.6877777791</v>
      </c>
      <c r="T51" s="18">
        <v>45</v>
      </c>
      <c r="U51" s="138"/>
      <c r="V51" s="131"/>
      <c r="W51" s="105"/>
      <c r="X51" s="167"/>
      <c r="Y51" s="156">
        <f t="shared" si="21"/>
        <v>-3073519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2442016.1404347839</v>
      </c>
      <c r="P52" s="7">
        <f t="shared" si="5"/>
        <v>112332742.46000005</v>
      </c>
      <c r="Q52" s="164">
        <f t="shared" si="20"/>
        <v>3111338.51</v>
      </c>
      <c r="R52" s="29">
        <f t="shared" si="1"/>
        <v>1596.039465567281</v>
      </c>
      <c r="S52" s="5">
        <f>SUM($Q$7:$Q52)/T52-1</f>
        <v>2605247.1404347839</v>
      </c>
      <c r="T52" s="18">
        <v>46</v>
      </c>
      <c r="U52" s="138"/>
      <c r="V52" s="131"/>
      <c r="W52" s="105"/>
      <c r="X52" s="167"/>
      <c r="Y52" s="156">
        <f t="shared" si="21"/>
        <v>-3073519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2452783.9780851076</v>
      </c>
      <c r="P53" s="7">
        <f t="shared" si="5"/>
        <v>115280846.97000006</v>
      </c>
      <c r="Q53" s="164">
        <f t="shared" si="20"/>
        <v>3111336.51</v>
      </c>
      <c r="R53" s="29">
        <f t="shared" si="1"/>
        <v>1602.6361118439447</v>
      </c>
      <c r="S53" s="5">
        <f>SUM($Q$7:$Q53)/T53-1</f>
        <v>2616014.9780851076</v>
      </c>
      <c r="T53" s="18">
        <v>47</v>
      </c>
      <c r="U53" s="138"/>
      <c r="V53" s="131"/>
      <c r="W53" s="105"/>
      <c r="X53" s="167"/>
      <c r="Y53" s="156">
        <f t="shared" si="21"/>
        <v>-3073519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2463103.1141666682</v>
      </c>
      <c r="P54" s="7">
        <f t="shared" si="5"/>
        <v>118228949.48000006</v>
      </c>
      <c r="Q54" s="164">
        <f t="shared" si="20"/>
        <v>3111334.51</v>
      </c>
      <c r="R54" s="29">
        <f t="shared" si="1"/>
        <v>1608.9578723330401</v>
      </c>
      <c r="S54" s="5">
        <f>SUM($Q$7:$Q54)/T54-1</f>
        <v>2626334.1141666682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-3073519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2473001.0202040831</v>
      </c>
      <c r="P55" s="7">
        <f t="shared" si="5"/>
        <v>121177049.99000007</v>
      </c>
      <c r="Q55" s="164">
        <f t="shared" si="20"/>
        <v>3111332.51</v>
      </c>
      <c r="R55" s="29">
        <f t="shared" si="1"/>
        <v>1615.0215767766631</v>
      </c>
      <c r="S55" s="5">
        <f>SUM($Q$7:$Q55)/T55-1</f>
        <v>2636232.0202040831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-3073519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2482502.9700000016</v>
      </c>
      <c r="P56" s="7">
        <f t="shared" si="5"/>
        <v>124125148.50000007</v>
      </c>
      <c r="Q56" s="164">
        <f t="shared" si="20"/>
        <v>3111330.51</v>
      </c>
      <c r="R56" s="29">
        <f t="shared" si="1"/>
        <v>1620.8427085375426</v>
      </c>
      <c r="S56" s="5">
        <f>SUM($Q$7:$Q56)/T56-1</f>
        <v>2645733.9700000016</v>
      </c>
      <c r="T56" s="18">
        <v>50</v>
      </c>
      <c r="U56" s="138"/>
      <c r="V56" s="131"/>
      <c r="W56" s="105"/>
      <c r="X56" s="167"/>
      <c r="Y56" s="156">
        <f t="shared" si="21"/>
        <v>-3073519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2491632.2550980407</v>
      </c>
      <c r="P57" s="7">
        <f t="shared" si="5"/>
        <v>127073245.01000008</v>
      </c>
      <c r="Q57" s="164">
        <f t="shared" si="20"/>
        <v>3111328.51</v>
      </c>
      <c r="R57" s="29">
        <f t="shared" si="1"/>
        <v>1626.4355365970157</v>
      </c>
      <c r="S57" s="5">
        <f>SUM($Q$7:$Q57)/T57-1</f>
        <v>2654863.2550980407</v>
      </c>
      <c r="T57" s="18">
        <v>51</v>
      </c>
      <c r="U57" s="138"/>
      <c r="V57" s="131"/>
      <c r="W57" s="105"/>
      <c r="X57" s="167"/>
      <c r="Y57" s="156">
        <f t="shared" si="21"/>
        <v>-3073519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2500410.3753846171</v>
      </c>
      <c r="P58" s="7">
        <f t="shared" si="5"/>
        <v>130021339.52000009</v>
      </c>
      <c r="Q58" s="164">
        <f t="shared" si="20"/>
        <v>3111326.51</v>
      </c>
      <c r="R58" s="29">
        <f t="shared" si="1"/>
        <v>1631.8132323224718</v>
      </c>
      <c r="S58" s="5">
        <f>SUM($Q$7:$Q58)/T58-1</f>
        <v>2663641.3753846167</v>
      </c>
      <c r="T58" s="18">
        <v>52</v>
      </c>
      <c r="U58" s="138"/>
      <c r="V58" s="131"/>
      <c r="W58" s="105"/>
      <c r="X58" s="167"/>
      <c r="Y58" s="156">
        <f t="shared" si="21"/>
        <v>-3073519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2508857.2081132093</v>
      </c>
      <c r="P59" s="7">
        <f t="shared" si="5"/>
        <v>132969432.03000009</v>
      </c>
      <c r="Q59" s="164">
        <f t="shared" si="20"/>
        <v>3111324.51</v>
      </c>
      <c r="R59" s="29">
        <f t="shared" si="1"/>
        <v>1636.9879730158357</v>
      </c>
      <c r="S59" s="5">
        <f>SUM($Q$7:$Q59)/T59-1</f>
        <v>2672088.2081132089</v>
      </c>
      <c r="T59" s="18">
        <v>53</v>
      </c>
      <c r="U59" s="138"/>
      <c r="V59" s="131"/>
      <c r="W59" s="105"/>
      <c r="X59" s="167"/>
      <c r="Y59" s="156">
        <f t="shared" si="21"/>
        <v>-3073519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2516991.1581481495</v>
      </c>
      <c r="P60" s="7">
        <f t="shared" si="5"/>
        <v>135917522.54000008</v>
      </c>
      <c r="Q60" s="164">
        <f t="shared" si="20"/>
        <v>3111322.51</v>
      </c>
      <c r="R60" s="29">
        <f t="shared" si="1"/>
        <v>1641.9710339566684</v>
      </c>
      <c r="S60" s="5">
        <f>SUM($Q$7:$Q60)/T60-1</f>
        <v>2680222.158148149</v>
      </c>
      <c r="T60" s="18">
        <v>54</v>
      </c>
      <c r="U60" s="138"/>
      <c r="V60" s="131"/>
      <c r="W60" s="105"/>
      <c r="X60" s="167"/>
      <c r="Y60" s="156">
        <f t="shared" si="21"/>
        <v>-3073519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2524829.2918181829</v>
      </c>
      <c r="P61" s="7">
        <f t="shared" si="5"/>
        <v>138865611.05000007</v>
      </c>
      <c r="Q61" s="164">
        <f t="shared" si="20"/>
        <v>3111320.51</v>
      </c>
      <c r="R61" s="29">
        <f t="shared" si="1"/>
        <v>1646.7728704041992</v>
      </c>
      <c r="S61" s="5">
        <f>SUM($Q$7:$Q61)/T61-1</f>
        <v>2688060.2918181824</v>
      </c>
      <c r="T61" s="18">
        <v>55</v>
      </c>
      <c r="U61" s="138"/>
      <c r="V61" s="131"/>
      <c r="W61" s="105"/>
      <c r="X61" s="167"/>
      <c r="Y61" s="156">
        <f t="shared" si="21"/>
        <v>-3073519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2532387.4564285725</v>
      </c>
      <c r="P62" s="7">
        <f t="shared" si="5"/>
        <v>141813697.56000006</v>
      </c>
      <c r="Q62" s="164">
        <f t="shared" si="20"/>
        <v>3111318.51</v>
      </c>
      <c r="R62" s="29">
        <f t="shared" si="1"/>
        <v>1651.4031908134264</v>
      </c>
      <c r="S62" s="5">
        <f>SUM($Q$7:$Q62)/T62-1</f>
        <v>2695618.4564285721</v>
      </c>
      <c r="T62" s="18">
        <v>56</v>
      </c>
      <c r="U62" s="138"/>
      <c r="V62" s="131"/>
      <c r="W62" s="105"/>
      <c r="X62" s="167"/>
      <c r="Y62" s="156">
        <f t="shared" si="21"/>
        <v>-3073519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61"/>
  <sheetViews>
    <sheetView topLeftCell="A5353" workbookViewId="0">
      <selection activeCell="D5361" sqref="D536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2024-10-31T10:29:49Z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